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Plan1" sheetId="1" r:id="rId1"/>
    <sheet name="Planilha1" sheetId="2" r:id="rId2"/>
    <sheet name="Planilha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G14" i="1"/>
  <c r="H14" i="1"/>
  <c r="I14" i="1"/>
  <c r="J14" i="1"/>
  <c r="K14" i="1"/>
  <c r="D14" i="1"/>
  <c r="D15" i="1" s="1"/>
  <c r="E15" i="1" s="1"/>
  <c r="F15" i="1" s="1"/>
  <c r="G15" i="1" s="1"/>
  <c r="H15" i="1" s="1"/>
  <c r="I15" i="1" s="1"/>
  <c r="J15" i="1" s="1"/>
  <c r="K15" i="1" s="1"/>
  <c r="L9" i="1"/>
  <c r="L11" i="1"/>
  <c r="L7" i="1"/>
  <c r="L8" i="1"/>
  <c r="L13" i="1"/>
  <c r="L5" i="1"/>
  <c r="F14" i="2"/>
  <c r="L14" i="1" l="1"/>
</calcChain>
</file>

<file path=xl/sharedStrings.xml><?xml version="1.0" encoding="utf-8"?>
<sst xmlns="http://schemas.openxmlformats.org/spreadsheetml/2006/main" count="50" uniqueCount="43">
  <si>
    <t>Mês</t>
  </si>
  <si>
    <t>Etapa 1</t>
  </si>
  <si>
    <t>Etapa</t>
  </si>
  <si>
    <t>Serviços Preliminares</t>
  </si>
  <si>
    <t>Serviços finais ecomplementares</t>
  </si>
  <si>
    <t>Remoção e Acondicionamento do lodo</t>
  </si>
  <si>
    <t>1.1</t>
  </si>
  <si>
    <t>2.2</t>
  </si>
  <si>
    <t>2.1</t>
  </si>
  <si>
    <t>2.3</t>
  </si>
  <si>
    <t>3.1</t>
  </si>
  <si>
    <t>4.1</t>
  </si>
  <si>
    <t>Descrição dos Serviços</t>
  </si>
  <si>
    <t>Itens</t>
  </si>
  <si>
    <t>ETAPA 3 – REMOÇÃO DO LODO</t>
  </si>
  <si>
    <t>ETAPA 4 – SECAGEM DO LODO</t>
  </si>
  <si>
    <t>ETAPA 6 – DESMOBILIZAÇÃO DE CANTEIRO</t>
  </si>
  <si>
    <t>Transporte e Descarte do Lodo</t>
  </si>
  <si>
    <t>ETAPA 2 – PREPARO DO LEITO DE SECAGEM E DISPOSIÇÃO DOS BAGS</t>
  </si>
  <si>
    <t>ETAPA 1 – IMPLANTAÇÃO DE CANTEIRO E MOBILIZAÇÃO</t>
  </si>
  <si>
    <t>ETAPA 5 – CARREGAMENTO E TRANSPORTE DO LODO SECO (Destinação final ambientalmente adequada)</t>
  </si>
  <si>
    <t>Descrição</t>
  </si>
  <si>
    <t>% do Valor</t>
  </si>
  <si>
    <t>Valor (R$)</t>
  </si>
  <si>
    <t>Mobilização e implementação de canteiro</t>
  </si>
  <si>
    <t>Etapa 2</t>
  </si>
  <si>
    <t>Preparo do leito de secagem e disposição dos bags</t>
  </si>
  <si>
    <t>Etapa 3</t>
  </si>
  <si>
    <t>Remoção do lodo</t>
  </si>
  <si>
    <t>Etapa 4</t>
  </si>
  <si>
    <t>Secagem do lodo</t>
  </si>
  <si>
    <t>Etapa 5</t>
  </si>
  <si>
    <t>Carregamento, transporte e destinação do lodo seco</t>
  </si>
  <si>
    <t>Etapa 6</t>
  </si>
  <si>
    <t>Desmobilização de canteiro</t>
  </si>
  <si>
    <t>Total</t>
  </si>
  <si>
    <t>Total Acumulado</t>
  </si>
  <si>
    <t xml:space="preserve">Total por mês </t>
  </si>
  <si>
    <t>% por Etapa</t>
  </si>
  <si>
    <t>CRONOGRAMA FISICO-FINANCEIRO</t>
  </si>
  <si>
    <t>* Estão Inclusos no escopo emissão de documentos ambientais (CADRI, MTRS, relatórios, ART etc.) e acompanhamento técnico pela contratada e atendimento às exigências dos órgãos fiscalizadores.</t>
  </si>
  <si>
    <t>Meio Ambiente</t>
  </si>
  <si>
    <t>Secretaria de Administração e Governo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</si>
</sst>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44" fontId="0" fillId="0" borderId="0" xfId="1" applyNumberFormat="1" applyFont="1"/>
    <xf numFmtId="44" fontId="4" fillId="0" borderId="0" xfId="1" applyNumberFormat="1" applyFont="1"/>
    <xf numFmtId="0" fontId="0" fillId="6" borderId="1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6" borderId="8" xfId="0" applyFill="1" applyBorder="1" applyAlignment="1">
      <alignment horizontal="center" vertical="center"/>
    </xf>
    <xf numFmtId="9" fontId="3" fillId="4" borderId="8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8" xfId="0" applyBorder="1" applyAlignment="1">
      <alignment vertical="center"/>
    </xf>
    <xf numFmtId="9" fontId="3" fillId="4" borderId="3" xfId="0" applyNumberFormat="1" applyFont="1" applyFill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9" fontId="3" fillId="4" borderId="0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4" fillId="3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9" fontId="3" fillId="4" borderId="9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0" fillId="6" borderId="10" xfId="0" applyFill="1" applyBorder="1" applyAlignment="1">
      <alignment horizontal="center" vertical="center"/>
    </xf>
    <xf numFmtId="0" fontId="0" fillId="6" borderId="0" xfId="0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6" borderId="0" xfId="0" applyFill="1" applyBorder="1" applyAlignment="1">
      <alignment vertical="center"/>
    </xf>
    <xf numFmtId="9" fontId="3" fillId="4" borderId="12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vertical="center"/>
    </xf>
    <xf numFmtId="9" fontId="3" fillId="6" borderId="8" xfId="0" applyNumberFormat="1" applyFont="1" applyFill="1" applyBorder="1" applyAlignment="1">
      <alignment horizontal="center" vertical="center"/>
    </xf>
    <xf numFmtId="9" fontId="0" fillId="6" borderId="12" xfId="0" applyNumberFormat="1" applyFill="1" applyBorder="1" applyAlignment="1">
      <alignment horizontal="center" vertical="center"/>
    </xf>
    <xf numFmtId="9" fontId="0" fillId="6" borderId="3" xfId="0" applyNumberFormat="1" applyFill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9" fontId="2" fillId="0" borderId="1" xfId="2" applyFont="1" applyFill="1" applyBorder="1" applyAlignment="1">
      <alignment horizontal="center" vertical="center"/>
    </xf>
    <xf numFmtId="9" fontId="2" fillId="0" borderId="11" xfId="2" applyFont="1" applyFill="1" applyBorder="1" applyAlignment="1">
      <alignment horizontal="center" vertical="center"/>
    </xf>
    <xf numFmtId="9" fontId="2" fillId="0" borderId="2" xfId="2" applyFont="1" applyBorder="1" applyAlignment="1">
      <alignment horizontal="center" vertical="center"/>
    </xf>
    <xf numFmtId="9" fontId="2" fillId="5" borderId="0" xfId="2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0" fillId="0" borderId="8" xfId="0" applyBorder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abSelected="1" zoomScale="110" zoomScaleNormal="110" workbookViewId="0">
      <selection activeCell="C27" sqref="C27"/>
    </sheetView>
  </sheetViews>
  <sheetFormatPr defaultRowHeight="15" x14ac:dyDescent="0.25"/>
  <cols>
    <col min="1" max="1" width="1" customWidth="1"/>
    <col min="2" max="2" width="5.7109375" style="2" customWidth="1"/>
    <col min="3" max="3" width="59.42578125" customWidth="1"/>
    <col min="4" max="10" width="6.5703125" style="1" bestFit="1" customWidth="1"/>
    <col min="11" max="11" width="6.5703125" style="1" customWidth="1"/>
    <col min="12" max="12" width="9.7109375" style="2" bestFit="1" customWidth="1"/>
  </cols>
  <sheetData>
    <row r="1" spans="2:13" ht="24" customHeight="1" x14ac:dyDescent="0.25">
      <c r="B1" s="66" t="s">
        <v>39</v>
      </c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2:13" s="3" customFormat="1" ht="15.75" x14ac:dyDescent="0.25">
      <c r="B2" s="59" t="s">
        <v>13</v>
      </c>
      <c r="C2" s="61" t="s">
        <v>12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37" t="s">
        <v>0</v>
      </c>
      <c r="J2" s="4" t="s">
        <v>0</v>
      </c>
      <c r="K2" s="5" t="s">
        <v>0</v>
      </c>
      <c r="L2" s="63" t="s">
        <v>38</v>
      </c>
    </row>
    <row r="3" spans="2:13" s="3" customFormat="1" ht="15.75" x14ac:dyDescent="0.25">
      <c r="B3" s="60"/>
      <c r="C3" s="62"/>
      <c r="D3" s="6">
        <v>1</v>
      </c>
      <c r="E3" s="7">
        <v>2</v>
      </c>
      <c r="F3" s="6">
        <v>3</v>
      </c>
      <c r="G3" s="7">
        <v>4</v>
      </c>
      <c r="H3" s="6">
        <v>5</v>
      </c>
      <c r="I3" s="7">
        <v>6</v>
      </c>
      <c r="J3" s="6">
        <v>7</v>
      </c>
      <c r="K3" s="8">
        <v>8</v>
      </c>
      <c r="L3" s="64"/>
    </row>
    <row r="4" spans="2:13" s="19" customFormat="1" x14ac:dyDescent="0.25">
      <c r="B4" s="12">
        <v>1</v>
      </c>
      <c r="C4" s="41" t="s">
        <v>3</v>
      </c>
      <c r="D4" s="12"/>
      <c r="E4" s="35"/>
      <c r="F4" s="12"/>
      <c r="G4" s="35"/>
      <c r="H4" s="12"/>
      <c r="I4" s="35"/>
      <c r="J4" s="12"/>
      <c r="K4" s="38"/>
      <c r="L4" s="12"/>
    </row>
    <row r="5" spans="2:13" s="19" customFormat="1" x14ac:dyDescent="0.25">
      <c r="B5" s="9" t="s">
        <v>6</v>
      </c>
      <c r="C5" s="28" t="s">
        <v>19</v>
      </c>
      <c r="D5" s="29">
        <v>0.08</v>
      </c>
      <c r="E5" s="25"/>
      <c r="F5" s="17"/>
      <c r="G5" s="25"/>
      <c r="H5" s="17"/>
      <c r="I5" s="25"/>
      <c r="J5" s="17"/>
      <c r="K5" s="42"/>
      <c r="L5" s="30">
        <f>SUM(D5:J5)</f>
        <v>0.08</v>
      </c>
    </row>
    <row r="6" spans="2:13" s="19" customFormat="1" x14ac:dyDescent="0.25">
      <c r="B6" s="12">
        <v>2</v>
      </c>
      <c r="C6" s="41" t="s">
        <v>5</v>
      </c>
      <c r="D6" s="12"/>
      <c r="E6" s="35"/>
      <c r="F6" s="12"/>
      <c r="G6" s="35"/>
      <c r="H6" s="12"/>
      <c r="I6" s="35"/>
      <c r="J6" s="12"/>
      <c r="K6" s="38"/>
      <c r="L6" s="12"/>
    </row>
    <row r="7" spans="2:13" s="19" customFormat="1" ht="30" x14ac:dyDescent="0.25">
      <c r="B7" s="16" t="s">
        <v>8</v>
      </c>
      <c r="C7" s="43" t="s">
        <v>18</v>
      </c>
      <c r="D7" s="16"/>
      <c r="E7" s="33">
        <v>0.15</v>
      </c>
      <c r="F7" s="10"/>
      <c r="G7" s="44"/>
      <c r="H7" s="16"/>
      <c r="I7" s="32"/>
      <c r="J7" s="16"/>
      <c r="K7" s="42"/>
      <c r="L7" s="49">
        <f>SUM(D7:J7)</f>
        <v>0.15</v>
      </c>
    </row>
    <row r="8" spans="2:13" s="19" customFormat="1" x14ac:dyDescent="0.25">
      <c r="B8" s="16" t="s">
        <v>7</v>
      </c>
      <c r="C8" s="45" t="s">
        <v>14</v>
      </c>
      <c r="D8" s="16"/>
      <c r="E8" s="32"/>
      <c r="F8" s="46">
        <v>0.15</v>
      </c>
      <c r="G8" s="33">
        <v>0.15</v>
      </c>
      <c r="H8" s="16"/>
      <c r="I8" s="32"/>
      <c r="J8" s="16"/>
      <c r="K8" s="42"/>
      <c r="L8" s="49">
        <f>SUM(D8:J8)</f>
        <v>0.3</v>
      </c>
    </row>
    <row r="9" spans="2:13" s="19" customFormat="1" x14ac:dyDescent="0.25">
      <c r="B9" s="17" t="s">
        <v>9</v>
      </c>
      <c r="C9" s="47" t="s">
        <v>15</v>
      </c>
      <c r="D9" s="17"/>
      <c r="E9" s="25"/>
      <c r="F9" s="26">
        <v>0.04</v>
      </c>
      <c r="G9" s="26">
        <v>0.04</v>
      </c>
      <c r="H9" s="29">
        <v>0.04</v>
      </c>
      <c r="I9" s="26">
        <v>0.04</v>
      </c>
      <c r="J9" s="29">
        <v>0.04</v>
      </c>
      <c r="K9" s="48"/>
      <c r="L9" s="50">
        <f>SUM(D9:K9)</f>
        <v>0.2</v>
      </c>
    </row>
    <row r="10" spans="2:13" s="27" customFormat="1" x14ac:dyDescent="0.25">
      <c r="B10" s="12">
        <v>3</v>
      </c>
      <c r="C10" s="41" t="s">
        <v>17</v>
      </c>
      <c r="D10" s="12"/>
      <c r="E10" s="35"/>
      <c r="F10" s="12"/>
      <c r="G10" s="35"/>
      <c r="H10" s="12"/>
      <c r="I10" s="35"/>
      <c r="J10" s="12"/>
      <c r="K10" s="38"/>
      <c r="L10" s="12"/>
    </row>
    <row r="11" spans="2:13" s="19" customFormat="1" ht="30" x14ac:dyDescent="0.25">
      <c r="B11" s="11" t="s">
        <v>10</v>
      </c>
      <c r="C11" s="24" t="s">
        <v>20</v>
      </c>
      <c r="D11" s="17"/>
      <c r="E11" s="25"/>
      <c r="F11" s="17"/>
      <c r="G11" s="25"/>
      <c r="H11" s="17"/>
      <c r="I11" s="28"/>
      <c r="J11" s="29">
        <v>0.22</v>
      </c>
      <c r="L11" s="31">
        <f>SUM(D11:J11)</f>
        <v>0.22</v>
      </c>
    </row>
    <row r="12" spans="2:13" s="27" customFormat="1" x14ac:dyDescent="0.25">
      <c r="B12" s="13">
        <v>4</v>
      </c>
      <c r="C12" s="34" t="s">
        <v>4</v>
      </c>
      <c r="D12" s="12"/>
      <c r="E12" s="35"/>
      <c r="F12" s="12"/>
      <c r="G12" s="35"/>
      <c r="H12" s="12"/>
      <c r="I12" s="35"/>
      <c r="J12" s="12"/>
      <c r="K12" s="38"/>
      <c r="L12" s="12"/>
    </row>
    <row r="13" spans="2:13" s="19" customFormat="1" x14ac:dyDescent="0.25">
      <c r="B13" s="11" t="s">
        <v>11</v>
      </c>
      <c r="C13" s="36" t="s">
        <v>16</v>
      </c>
      <c r="D13" s="17"/>
      <c r="E13" s="25"/>
      <c r="F13" s="17"/>
      <c r="G13" s="25"/>
      <c r="H13" s="17"/>
      <c r="I13" s="25"/>
      <c r="J13" s="40"/>
      <c r="K13" s="39">
        <v>0.05</v>
      </c>
      <c r="L13" s="31">
        <f>SUM(D13:K13)</f>
        <v>0.05</v>
      </c>
    </row>
    <row r="14" spans="2:13" s="52" customFormat="1" ht="18.75" customHeight="1" x14ac:dyDescent="0.25">
      <c r="B14" s="58"/>
      <c r="C14" s="53" t="s">
        <v>37</v>
      </c>
      <c r="D14" s="54">
        <f>SUM(D4:D13)</f>
        <v>0.08</v>
      </c>
      <c r="E14" s="54">
        <f t="shared" ref="E14:K14" si="0">SUM(E4:E13)</f>
        <v>0.15</v>
      </c>
      <c r="F14" s="54">
        <f t="shared" si="0"/>
        <v>0.19</v>
      </c>
      <c r="G14" s="54">
        <f t="shared" si="0"/>
        <v>0.19</v>
      </c>
      <c r="H14" s="54">
        <f t="shared" si="0"/>
        <v>0.04</v>
      </c>
      <c r="I14" s="54">
        <f t="shared" si="0"/>
        <v>0.04</v>
      </c>
      <c r="J14" s="54">
        <f t="shared" si="0"/>
        <v>0.26</v>
      </c>
      <c r="K14" s="54">
        <f t="shared" si="0"/>
        <v>0.05</v>
      </c>
      <c r="L14" s="56">
        <f>SUM(L4:L13)</f>
        <v>1</v>
      </c>
      <c r="M14" s="51"/>
    </row>
    <row r="15" spans="2:13" s="52" customFormat="1" ht="18.75" customHeight="1" x14ac:dyDescent="0.25">
      <c r="B15" s="58"/>
      <c r="C15" s="53" t="s">
        <v>36</v>
      </c>
      <c r="D15" s="54">
        <f>D14</f>
        <v>0.08</v>
      </c>
      <c r="E15" s="54">
        <f>D15+E14</f>
        <v>0.22999999999999998</v>
      </c>
      <c r="F15" s="54">
        <f t="shared" ref="F15:K15" si="1">E15+F14</f>
        <v>0.42</v>
      </c>
      <c r="G15" s="54">
        <f t="shared" si="1"/>
        <v>0.61</v>
      </c>
      <c r="H15" s="54">
        <f t="shared" si="1"/>
        <v>0.65</v>
      </c>
      <c r="I15" s="54">
        <f t="shared" si="1"/>
        <v>0.69000000000000006</v>
      </c>
      <c r="J15" s="54">
        <f t="shared" si="1"/>
        <v>0.95000000000000007</v>
      </c>
      <c r="K15" s="55">
        <f t="shared" si="1"/>
        <v>1</v>
      </c>
      <c r="L15" s="57"/>
      <c r="M15" s="51"/>
    </row>
    <row r="16" spans="2:13" s="19" customFormat="1" ht="27" customHeight="1" x14ac:dyDescent="0.25">
      <c r="B16" s="65" t="s">
        <v>40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</row>
    <row r="19" spans="3:3" x14ac:dyDescent="0.25">
      <c r="C19" s="67"/>
    </row>
    <row r="20" spans="3:3" x14ac:dyDescent="0.25">
      <c r="C20" t="s">
        <v>41</v>
      </c>
    </row>
    <row r="22" spans="3:3" x14ac:dyDescent="0.25">
      <c r="C22" s="67"/>
    </row>
    <row r="23" spans="3:3" x14ac:dyDescent="0.25">
      <c r="C23" t="s">
        <v>42</v>
      </c>
    </row>
  </sheetData>
  <mergeCells count="5">
    <mergeCell ref="B2:B3"/>
    <mergeCell ref="C2:C3"/>
    <mergeCell ref="L2:L3"/>
    <mergeCell ref="B16:L16"/>
    <mergeCell ref="B1:L1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F14"/>
  <sheetViews>
    <sheetView workbookViewId="0">
      <selection activeCell="G2" sqref="G2"/>
    </sheetView>
  </sheetViews>
  <sheetFormatPr defaultRowHeight="15" x14ac:dyDescent="0.25"/>
  <cols>
    <col min="6" max="6" width="17.7109375" style="14" bestFit="1" customWidth="1"/>
    <col min="7" max="7" width="17" customWidth="1"/>
  </cols>
  <sheetData>
    <row r="2" spans="5:6" x14ac:dyDescent="0.25">
      <c r="E2">
        <v>1</v>
      </c>
      <c r="F2" s="14">
        <v>9400</v>
      </c>
    </row>
    <row r="3" spans="5:6" x14ac:dyDescent="0.25">
      <c r="E3">
        <v>2</v>
      </c>
      <c r="F3" s="14">
        <v>69600</v>
      </c>
    </row>
    <row r="4" spans="5:6" x14ac:dyDescent="0.25">
      <c r="E4">
        <v>3</v>
      </c>
      <c r="F4" s="14">
        <v>15600</v>
      </c>
    </row>
    <row r="5" spans="5:6" x14ac:dyDescent="0.25">
      <c r="E5">
        <v>4</v>
      </c>
      <c r="F5" s="14">
        <v>18300</v>
      </c>
    </row>
    <row r="6" spans="5:6" x14ac:dyDescent="0.25">
      <c r="E6">
        <v>5</v>
      </c>
      <c r="F6" s="14">
        <v>36356</v>
      </c>
    </row>
    <row r="7" spans="5:6" x14ac:dyDescent="0.25">
      <c r="E7">
        <v>6</v>
      </c>
      <c r="F7" s="14">
        <v>4798.8</v>
      </c>
    </row>
    <row r="8" spans="5:6" x14ac:dyDescent="0.25">
      <c r="E8">
        <v>7</v>
      </c>
      <c r="F8" s="14">
        <v>97260</v>
      </c>
    </row>
    <row r="9" spans="5:6" x14ac:dyDescent="0.25">
      <c r="E9">
        <v>8</v>
      </c>
      <c r="F9" s="14">
        <v>515618</v>
      </c>
    </row>
    <row r="10" spans="5:6" x14ac:dyDescent="0.25">
      <c r="E10">
        <v>9</v>
      </c>
      <c r="F10" s="14">
        <v>28033.599999999999</v>
      </c>
    </row>
    <row r="11" spans="5:6" x14ac:dyDescent="0.25">
      <c r="E11">
        <v>10</v>
      </c>
      <c r="F11" s="14">
        <v>117620.98</v>
      </c>
    </row>
    <row r="12" spans="5:6" x14ac:dyDescent="0.25">
      <c r="E12">
        <v>11</v>
      </c>
      <c r="F12" s="14">
        <v>91609.8</v>
      </c>
    </row>
    <row r="13" spans="5:6" x14ac:dyDescent="0.25">
      <c r="E13">
        <v>12</v>
      </c>
      <c r="F13" s="14">
        <v>11300</v>
      </c>
    </row>
    <row r="14" spans="5:6" ht="15.75" x14ac:dyDescent="0.25">
      <c r="F14" s="15">
        <f>SUM(F2:F13)</f>
        <v>1015497.18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F53" sqref="F53"/>
    </sheetView>
  </sheetViews>
  <sheetFormatPr defaultRowHeight="15" x14ac:dyDescent="0.25"/>
  <cols>
    <col min="1" max="1" width="7.28515625" bestFit="1" customWidth="1"/>
    <col min="2" max="2" width="55.5703125" customWidth="1"/>
    <col min="4" max="4" width="11.7109375" bestFit="1" customWidth="1"/>
  </cols>
  <sheetData>
    <row r="1" spans="1:4" ht="30" x14ac:dyDescent="0.25">
      <c r="A1" s="20" t="s">
        <v>2</v>
      </c>
      <c r="B1" s="20" t="s">
        <v>21</v>
      </c>
      <c r="C1" s="20" t="s">
        <v>22</v>
      </c>
      <c r="D1" s="20" t="s">
        <v>23</v>
      </c>
    </row>
    <row r="2" spans="1:4" x14ac:dyDescent="0.25">
      <c r="A2" s="21" t="s">
        <v>1</v>
      </c>
      <c r="B2" s="18" t="s">
        <v>24</v>
      </c>
      <c r="C2" s="22">
        <v>0.08</v>
      </c>
      <c r="D2" s="23">
        <v>97746.4</v>
      </c>
    </row>
    <row r="3" spans="1:4" x14ac:dyDescent="0.25">
      <c r="A3" s="21" t="s">
        <v>25</v>
      </c>
      <c r="B3" s="18" t="s">
        <v>26</v>
      </c>
      <c r="C3" s="22">
        <v>0.15</v>
      </c>
      <c r="D3" s="23">
        <v>183274.5</v>
      </c>
    </row>
    <row r="4" spans="1:4" x14ac:dyDescent="0.25">
      <c r="A4" s="21" t="s">
        <v>27</v>
      </c>
      <c r="B4" s="18" t="s">
        <v>28</v>
      </c>
      <c r="C4" s="22">
        <v>0.3</v>
      </c>
      <c r="D4" s="23">
        <v>366549</v>
      </c>
    </row>
    <row r="5" spans="1:4" x14ac:dyDescent="0.25">
      <c r="A5" s="21" t="s">
        <v>29</v>
      </c>
      <c r="B5" s="18" t="s">
        <v>30</v>
      </c>
      <c r="C5" s="22">
        <v>0.2</v>
      </c>
      <c r="D5" s="23">
        <v>244366</v>
      </c>
    </row>
    <row r="6" spans="1:4" x14ac:dyDescent="0.25">
      <c r="A6" s="21" t="s">
        <v>31</v>
      </c>
      <c r="B6" s="18" t="s">
        <v>32</v>
      </c>
      <c r="C6" s="22">
        <v>0.22</v>
      </c>
      <c r="D6" s="23">
        <v>268802.59999999998</v>
      </c>
    </row>
    <row r="7" spans="1:4" x14ac:dyDescent="0.25">
      <c r="A7" s="21" t="s">
        <v>33</v>
      </c>
      <c r="B7" s="18" t="s">
        <v>34</v>
      </c>
      <c r="C7" s="22">
        <v>0.05</v>
      </c>
      <c r="D7" s="23">
        <v>61091.5</v>
      </c>
    </row>
    <row r="8" spans="1:4" x14ac:dyDescent="0.25">
      <c r="A8" s="21" t="s">
        <v>35</v>
      </c>
      <c r="B8" s="18"/>
      <c r="C8" s="22">
        <v>1</v>
      </c>
      <c r="D8" s="23">
        <v>1221830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2026-02-05T19:23:52Z</dcterms:modified>
</cp:coreProperties>
</file>